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O39"/>
  <c r="E39"/>
  <c r="R12"/>
  <c r="N12"/>
  <c r="N39" s="1"/>
  <c r="E12"/>
  <c r="P12"/>
  <c r="P39" s="1"/>
  <c r="D12"/>
  <c r="D39" s="1"/>
  <c r="F12"/>
  <c r="F39" s="1"/>
  <c r="H12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<sst xmlns="http://schemas.openxmlformats.org/spreadsheetml/2006/main" count="116" uniqueCount="76">
  <si>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</si>
  <si>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</si>
  <si>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</si>
  <si>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</si>
  <si>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</si>
  <si>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26.2.2022</t>
  </si>
  <si>
    <t>Domácí</t>
  </si>
  <si>
    <t>TJ Spartak Přerov ˝B˝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</si>
  <si>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</si>
  <si>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</si>
  <si>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</si>
  <si>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</si>
  <si>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</si>
  <si>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</si>
  <si>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</si>
  <si>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</si>
  <si>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</si>
  <si>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</si>
  <si>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</si>
  <si>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</si>
  <si>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</si>
  <si>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Venclík</t>
  </si>
  <si>
    <t>Čuba</t>
  </si>
  <si>
    <t>Vojtěch</t>
  </si>
  <si>
    <t>Bohuslav</t>
  </si>
  <si>
    <t>Janušík</t>
  </si>
  <si>
    <t>Pečinka</t>
  </si>
  <si>
    <t>David</t>
  </si>
  <si>
    <t>Vladislav</t>
  </si>
  <si>
    <t>Mánek</t>
  </si>
  <si>
    <t>Fadrný</t>
  </si>
  <si>
    <t>Vladimír</t>
  </si>
  <si>
    <t>Jan</t>
  </si>
  <si>
    <t>Macháček</t>
  </si>
  <si>
    <t>Matušek</t>
  </si>
  <si>
    <t>Zdeněk</t>
  </si>
  <si>
    <t>Josef</t>
  </si>
  <si>
    <t>Kanda</t>
  </si>
  <si>
    <t>Zeman</t>
  </si>
  <si>
    <t>Milan</t>
  </si>
  <si>
    <t>Luděk</t>
  </si>
  <si>
    <t>Rédr</t>
  </si>
  <si>
    <t>Janák</t>
  </si>
  <si>
    <t>Martin</t>
  </si>
  <si>
    <t>Celkový výkon družstva  </t>
  </si>
  <si>
    <t>Vedoucí družstva         Jméno:</t>
  </si>
  <si>
    <t>Jiří Kohoutek</t>
  </si>
  <si>
    <t>Bodový zisk</t>
  </si>
  <si>
    <t>Petr Dankovič</t>
  </si>
  <si>
    <t>Podpis:</t>
  </si>
  <si>
    <t>Rozhodčí</t>
  </si>
  <si>
    <t>Jméno:</t>
  </si>
  <si>
    <t>Roman Goldemund, Jiří Divila</t>
  </si>
  <si>
    <t>Číslo průkazu:</t>
  </si>
  <si>
    <t>II/0490, I/0378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</si>
  <si>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</si>
  <si>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</si>
  <si>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</si>
  <si>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</si>
  <si>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</si>
  <si>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</si>
  <si>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</si>
  <si>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</si>
  <si>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</si>
  <si>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</si>
  <si>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</si>
  <si>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</si>
  <si>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</si>
  <si>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</si>
  <si>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</si>
  <si>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Loučka Michal</t>
  </si>
  <si>
    <t>Rédr Martin</t>
  </si>
  <si>
    <t>Napomínání hráčů za nesportovní chování či vyloučení ze startu:</t>
  </si>
  <si>
    <t>Různé:</t>
  </si>
  <si>
    <t xml:space="preserve">Datum a podpis rozhodčího:  </t>
  </si>
  <si>
    <t>26.2.2022 Roman Goldemund,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</si>
</sst>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0" workbookViewId="0">
      <selection activeCell="A82" sqref="A8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36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42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42</v>
      </c>
      <c r="F9" s="18">
        <v>2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36</v>
      </c>
      <c r="P9" s="18">
        <v>1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52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33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35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32</v>
      </c>
      <c r="P11" s="23">
        <v>3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6847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551</v>
      </c>
      <c r="H12" s="27">
        <f>IF(ISNUMBER($G12),SUM(H8:H11),"")</f>
        <v>2</v>
      </c>
      <c r="I12" s="99"/>
      <c r="K12" s="96">
        <v>15211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143</v>
      </c>
      <c r="P12" s="28">
        <f>IF(ISNUMBER($G12),SUM(P8:P11),"")</f>
        <v>7</v>
      </c>
      <c r="Q12" s="29">
        <f>IF(SUM($G8:$G11)+SUM($Q8:$Q11)&gt;0,SUM(Q8:Q11),"")</f>
        <v>523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74</v>
      </c>
      <c r="E13" s="12">
        <v>36</v>
      </c>
      <c r="F13" s="12">
        <v>1</v>
      </c>
      <c r="G13" s="13">
        <f>IF(AND(ISBLANK(D13),ISBLANK(E13)),"",D13+E13)</f>
        <v>110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36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38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42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34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53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34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36</v>
      </c>
      <c r="P16" s="23">
        <v>2</v>
      </c>
      <c r="Q16" s="24">
        <f>IF(AND(ISBLANK(N16),ISBLANK(O16)),"",N16+O16)</f>
        <v>124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18236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142</v>
      </c>
      <c r="F17" s="28">
        <f>IF(ISNUMBER($G17),SUM(F13:F16),"")</f>
        <v>4</v>
      </c>
      <c r="G17" s="29">
        <f>IF(SUM($G13:$G16)+SUM($Q13:$Q16)&gt;0,SUM(G13:G16),"")</f>
        <v>491</v>
      </c>
      <c r="H17" s="27">
        <f>IF(ISNUMBER($G17),SUM(H13:H16),"")</f>
        <v>0.5</v>
      </c>
      <c r="I17" s="99"/>
      <c r="K17" s="96">
        <v>15835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167</v>
      </c>
      <c r="P17" s="28">
        <f>IF(ISNUMBER($G17),SUM(P13:P16),"")</f>
        <v>5</v>
      </c>
      <c r="Q17" s="29">
        <f>IF(SUM($G13:$G16)+SUM($Q13:$Q16)&gt;0,SUM(Q13:Q16),"")</f>
        <v>533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62</v>
      </c>
      <c r="F18" s="12">
        <v>3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27</v>
      </c>
      <c r="P18" s="12">
        <v>3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36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82</v>
      </c>
      <c r="O19" s="18">
        <v>52</v>
      </c>
      <c r="P19" s="18">
        <v>1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43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35</v>
      </c>
      <c r="P20" s="18">
        <v>4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27</v>
      </c>
      <c r="F21" s="23">
        <v>3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45</v>
      </c>
      <c r="P21" s="23">
        <v>3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6846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168</v>
      </c>
      <c r="F22" s="28">
        <f>IF(ISNUMBER($G22),SUM(F18:F21),"")</f>
        <v>7</v>
      </c>
      <c r="G22" s="29">
        <f>IF(SUM($G18:$G21)+SUM($Q18:$Q21)&gt;0,SUM(G18:G21),"")</f>
        <v>553</v>
      </c>
      <c r="H22" s="27">
        <f>IF(ISNUMBER($G22),SUM(H18:H21),"")</f>
        <v>2</v>
      </c>
      <c r="I22" s="99"/>
      <c r="K22" s="96">
        <v>23881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159</v>
      </c>
      <c r="P22" s="28">
        <f>IF(ISNUMBER($G22),SUM(P18:P21),"")</f>
        <v>11</v>
      </c>
      <c r="Q22" s="29">
        <f>IF(SUM($G18:$G21)+SUM($Q18:$Q21)&gt;0,SUM(Q18:Q21),"")</f>
        <v>524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45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43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54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35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40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44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26</v>
      </c>
      <c r="F26" s="23">
        <v>4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43</v>
      </c>
      <c r="P26" s="23">
        <v>0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165</v>
      </c>
      <c r="F27" s="28">
        <f>IF(ISNUMBER($G27),SUM(F23:F26),"")</f>
        <v>8</v>
      </c>
      <c r="G27" s="29">
        <f>IF(SUM($G23:$G26)+SUM($Q23:$Q26)&gt;0,SUM(G23:G26),"")</f>
        <v>531</v>
      </c>
      <c r="H27" s="27">
        <f>IF(ISNUMBER($G27),SUM(H23:H26),"")</f>
        <v>2</v>
      </c>
      <c r="I27" s="99"/>
      <c r="K27" s="96">
        <v>21044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524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62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45</v>
      </c>
      <c r="P28" s="12">
        <v>2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35</v>
      </c>
      <c r="F29" s="18">
        <v>2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27</v>
      </c>
      <c r="P29" s="18">
        <v>3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45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92</v>
      </c>
      <c r="O30" s="18">
        <v>53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43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76</v>
      </c>
      <c r="O31" s="23">
        <v>45</v>
      </c>
      <c r="P31" s="23">
        <v>1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185</v>
      </c>
      <c r="F32" s="28">
        <f>IF(ISNUMBER($G32),SUM(F28:F31),"")</f>
        <v>4</v>
      </c>
      <c r="G32" s="29">
        <f>IF(SUM($G28:$G31)+SUM($Q28:$Q31)&gt;0,SUM(G28:G31),"")</f>
        <v>548</v>
      </c>
      <c r="H32" s="27">
        <f>IF(ISNUMBER($G32),SUM(H28:H31),"")</f>
        <v>3</v>
      </c>
      <c r="I32" s="99"/>
      <c r="K32" s="96">
        <v>18504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170</v>
      </c>
      <c r="P32" s="28">
        <f>IF(ISNUMBER($G32),SUM(P28:P31),"")</f>
        <v>7</v>
      </c>
      <c r="Q32" s="29">
        <f>IF(SUM($G28:$G31)+SUM($Q28:$Q31)&gt;0,SUM(Q28:Q31),"")</f>
        <v>519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34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80</v>
      </c>
      <c r="O33" s="12">
        <v>43</v>
      </c>
      <c r="P33" s="12">
        <v>0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70</v>
      </c>
      <c r="E34" s="18">
        <v>35</v>
      </c>
      <c r="F34" s="18">
        <v>3</v>
      </c>
      <c r="G34" s="19">
        <f>IF(AND(ISBLANK(D34),ISBLANK(E34)),"",D34+E34)</f>
        <v>105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36</v>
      </c>
      <c r="P34" s="18">
        <v>3</v>
      </c>
      <c r="Q34" s="19">
        <f>IF(AND(ISBLANK(N34),ISBLANK(O34)),"",N34+O34)</f>
        <v>122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84</v>
      </c>
      <c r="E35" s="18">
        <v>34</v>
      </c>
      <c r="F35" s="18">
        <v>0</v>
      </c>
      <c r="G35" s="19">
        <f>IF(AND(ISBLANK(D35),ISBLANK(E35)),"",D35+E35)</f>
        <v>118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81</v>
      </c>
      <c r="O35" s="18">
        <v>35</v>
      </c>
      <c r="P35" s="18">
        <v>2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42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34</v>
      </c>
      <c r="P36" s="23">
        <v>2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22545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145</v>
      </c>
      <c r="F37" s="28">
        <f>IF(ISNUMBER($G37),SUM(F33:F36),"")</f>
        <v>4</v>
      </c>
      <c r="G37" s="29">
        <f>IF(SUM($G33:$G36)+SUM($Q33:$Q36)&gt;0,SUM(G33:G36),"")</f>
        <v>492</v>
      </c>
      <c r="H37" s="27">
        <f>IF(ISNUMBER($G37),SUM(H33:H36),"")</f>
        <v>3</v>
      </c>
      <c r="I37" s="99"/>
      <c r="K37" s="96">
        <v>26824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148</v>
      </c>
      <c r="P37" s="28">
        <f>IF(ISNUMBER($G37),SUM(P33:P36),"")</f>
        <v>7</v>
      </c>
      <c r="Q37" s="29">
        <f>IF(SUM($G33:$G36)+SUM($Q33:$Q36)&gt;0,SUM(Q33:Q36),"")</f>
        <v>489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2196</v>
      </c>
      <c r="E39" s="34">
        <f>IF(ISNUMBER($G39),SUM(E12,E17,E22,E27,E32,E37),"")</f>
        <v>970</v>
      </c>
      <c r="F39" s="34">
        <f>IF(ISNUMBER($G39),SUM(F12,F17,F22,F27,F32,F37),"")</f>
        <v>33</v>
      </c>
      <c r="G39" s="35">
        <f>IF(SUM($G$8:$G$37)+SUM($Q$8:$Q$37)&gt;0,SUM(G12,G17,G22,G27,G32,G37),"")</f>
        <v>3166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2160</v>
      </c>
      <c r="O39" s="34">
        <f>IF(ISNUMBER($G39),SUM(O12,O17,O22,O27,O32,O37),"")</f>
        <v>952</v>
      </c>
      <c r="P39" s="34">
        <f>IF(ISNUMBER($G39),SUM(P12,P17,P22,P27,P32,P37),"")</f>
        <v>40</v>
      </c>
      <c r="Q39" s="35">
        <f>IF(SUM($G$8:$G$37)+SUM($Q$8:$Q$37)&gt;0,SUM(Q12,Q17,Q22,Q27,Q32,Q37),"")</f>
        <v>3112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˝B˝ – TJ Horní Benešov ˝B˝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44</v>
      </c>
      <c r="B57" s="72" t="s">
        <v>70</v>
      </c>
      <c r="C57" s="73"/>
      <c r="D57" s="63">
        <v>22539</v>
      </c>
      <c r="E57" s="72" t="s">
        <v>71</v>
      </c>
      <c r="F57" s="75"/>
      <c r="G57" s="75"/>
      <c r="H57" s="73"/>
      <c r="I57" s="63">
        <v>22545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2022-02-26T19:06:52Z</dcterms:modified>
</cp:coreProperties>
</file>